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<sst xmlns="http://schemas.openxmlformats.org/spreadsheetml/2006/main" count="287" uniqueCount="79">
  <si>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</si>
  <si>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</si>
  <si>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</si>
  <si>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</si>
  <si>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</si>
  <si>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</si>
  <si>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</si>
  <si>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</si>
  <si>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第8356号</t>
  </si>
  <si>
    <t xml:space="preserve">　業務名</t>
  </si>
  <si>
    <t>国道104号側溝整備 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</si>
  <si>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</si>
  <si>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</si>
  <si>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</si>
  <si>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</si>
  <si>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</si>
  <si>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</si>
  <si>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</si>
  <si>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</si>
  <si>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</si>
  <si>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</si>
  <si>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</si>
  <si>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0.06　km</t>
  </si>
  <si>
    <t>基準点測量</t>
  </si>
  <si>
    <t/>
  </si>
  <si>
    <t>式</t>
  </si>
  <si>
    <t>3級基準点測量</t>
  </si>
  <si>
    <t>永久標識設置なし,伐採含まない</t>
  </si>
  <si>
    <t>点</t>
  </si>
  <si>
    <t>山口・茂市地区</t>
  </si>
  <si>
    <t>応用測量</t>
  </si>
  <si>
    <t>路線測量</t>
  </si>
  <si>
    <t>中心線測量</t>
  </si>
  <si>
    <t>km</t>
  </si>
  <si>
    <t>山口地区</t>
  </si>
  <si>
    <t>仮BM設置測量</t>
  </si>
  <si>
    <t>縦断測量</t>
  </si>
  <si>
    <t>横断測量</t>
  </si>
  <si>
    <t>地形測量</t>
  </si>
  <si>
    <t>数値図化</t>
  </si>
  <si>
    <t>数値図化（ﾚﾍﾞﾙ500）</t>
  </si>
  <si>
    <t>茂市地区</t>
  </si>
  <si>
    <t>三次元点群測量</t>
  </si>
  <si>
    <t>UAV写真点群測量</t>
  </si>
  <si>
    <t>(km2)式</t>
  </si>
  <si>
    <t>(0.007)1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</si>
  <si>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</si>
  <si>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</si>
  <si>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</si>
  <si>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</si>
  <si>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</si>
  <si>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</si>
  <si>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</si>
  <si>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</si>
  <si>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</si>
  <si>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</si>
  <si>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</si>
  <si>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排水計画</t>
  </si>
  <si>
    <t>排水路設計</t>
  </si>
  <si>
    <t>水路蓋版補修設計</t>
  </si>
  <si>
    <t>現地調査</t>
  </si>
  <si>
    <t>蓋版補修設計</t>
  </si>
  <si>
    <t>共通</t>
  </si>
  <si>
    <t>共通(設計業務)</t>
  </si>
  <si>
    <t>打合せ等</t>
  </si>
  <si>
    <t>打合せ</t>
  </si>
  <si>
    <t>業務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</si>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</sst>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29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G41+G44+G47+G50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4"/>
      <c r="G41" s="27"/>
      <c r="H41" s="28" t="s">
        <v>34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5" t="n">
        <v>0.06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4"/>
      <c r="G44" s="27"/>
      <c r="H44" s="28" t="s">
        <v>34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5" t="n">
        <v>0.06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4"/>
      <c r="G47" s="27"/>
      <c r="H47" s="28" t="s">
        <v>34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5" t="n">
        <v>0.06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4"/>
      <c r="G50" s="27"/>
      <c r="H50" s="28" t="s">
        <v>34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33</v>
      </c>
      <c r="F52" s="25" t="n">
        <v>0.06</v>
      </c>
      <c r="G52" s="27"/>
      <c r="H52" s="29"/>
      <c r="J52" s="30"/>
      <c r="K52" s="31"/>
    </row>
    <row r="53" ht="15.0" customHeight="true">
      <c r="A53" s="14" t="s">
        <v>38</v>
      </c>
      <c r="B53" s="15"/>
      <c r="C53" s="15"/>
      <c r="D53" s="16"/>
      <c r="E53" s="20"/>
      <c r="F53" s="22"/>
      <c r="G53" s="26">
        <f>G56+G65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41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42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4"/>
      <c r="G71" s="27"/>
      <c r="H71" s="28" t="s">
        <v>41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44</v>
      </c>
      <c r="F73" s="25" t="s">
        <v>45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46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47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51</v>
      </c>
      <c r="B92" s="15"/>
      <c r="C92" s="15"/>
      <c r="D92" s="16"/>
      <c r="E92" s="20"/>
      <c r="F92" s="22"/>
      <c r="G92" s="26">
        <f>G17+G20+G32+G53+G74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52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53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54</v>
      </c>
      <c r="B101" s="15"/>
      <c r="C101" s="15"/>
      <c r="D101" s="16"/>
      <c r="E101" s="20"/>
      <c r="F101" s="22"/>
      <c r="G101" s="26">
        <f>G92+G95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>
      <c r="A104" s="11" t="s">
        <v>55</v>
      </c>
      <c r="H104" s="13"/>
    </row>
    <row r="105">
      <c r="A105" s="11"/>
      <c r="H105" s="13"/>
    </row>
    <row r="106">
      <c r="A106" s="12"/>
      <c r="B106" s="12"/>
      <c r="C106" s="12"/>
      <c r="D106" s="12"/>
      <c r="E106" s="12"/>
      <c r="F106" s="12"/>
      <c r="G106" s="12"/>
      <c r="H106" s="13"/>
    </row>
    <row r="107" ht="15.0" customHeight="true">
      <c r="A107" s="14" t="s">
        <v>56</v>
      </c>
      <c r="B107" s="15"/>
      <c r="C107" s="15"/>
      <c r="D107" s="16"/>
      <c r="E107" s="20"/>
      <c r="F107" s="22"/>
      <c r="G107" s="26">
        <f>G110+G119</f>
      </c>
      <c r="H107" s="28" t="s">
        <v>24</v>
      </c>
      <c r="J107" s="30" t="n">
        <v>29.0</v>
      </c>
      <c r="K107" s="31" t="n">
        <v>1.0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57</v>
      </c>
      <c r="C110" s="15"/>
      <c r="D110" s="16"/>
      <c r="E110" s="20"/>
      <c r="F110" s="22"/>
      <c r="G110" s="26">
        <f>G113</f>
      </c>
      <c r="H110" s="28" t="s">
        <v>24</v>
      </c>
      <c r="J110" s="30" t="n">
        <v>30.0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58</v>
      </c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4"/>
      <c r="G116" s="27"/>
      <c r="H116" s="28" t="s">
        <v>34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33</v>
      </c>
      <c r="F118" s="25" t="n">
        <v>0.055</v>
      </c>
      <c r="G118" s="27"/>
      <c r="H118" s="29"/>
      <c r="J118" s="30"/>
      <c r="K118" s="31"/>
    </row>
    <row r="119" ht="15.0" customHeight="true">
      <c r="A119" s="14"/>
      <c r="B119" s="15" t="s">
        <v>59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59</v>
      </c>
      <c r="D122" s="16"/>
      <c r="E122" s="20"/>
      <c r="F122" s="22"/>
      <c r="G122" s="26">
        <f>G125+G128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60</v>
      </c>
      <c r="E125" s="20"/>
      <c r="F125" s="22"/>
      <c r="G125" s="27"/>
      <c r="H125" s="28" t="s">
        <v>41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61</v>
      </c>
      <c r="E128" s="20"/>
      <c r="F128" s="22"/>
      <c r="G128" s="27"/>
      <c r="H128" s="28" t="s">
        <v>41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62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63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64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65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66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46</v>
      </c>
      <c r="B143" s="15"/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46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42.0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47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48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49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67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68</v>
      </c>
      <c r="B161" s="15"/>
      <c r="C161" s="15"/>
      <c r="D161" s="16"/>
      <c r="E161" s="20"/>
      <c r="F161" s="22"/>
      <c r="G161" s="26">
        <f>G104+G107+G131+G143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 t="s">
        <v>69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70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71</v>
      </c>
      <c r="B170" s="15"/>
      <c r="C170" s="15"/>
      <c r="D170" s="16"/>
      <c r="E170" s="20"/>
      <c r="F170" s="22"/>
      <c r="G170" s="26">
        <f>G161+G164+G167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72</v>
      </c>
      <c r="B173" s="33"/>
      <c r="C173" s="33"/>
      <c r="D173" s="34"/>
      <c r="E173" s="41"/>
      <c r="F173" s="44"/>
      <c r="G173" s="50">
        <f>G101+G170</f>
      </c>
      <c r="H173" s="51" t="s">
        <v>24</v>
      </c>
      <c r="J173" s="55" t="n">
        <v>51.0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73</v>
      </c>
      <c r="B176" s="57" t="s">
        <v>74</v>
      </c>
      <c r="J176" s="30" t="n">
        <v>99999.0</v>
      </c>
    </row>
    <row r="177">
      <c r="A177" s="56" t="s">
        <v>75</v>
      </c>
      <c r="B177" s="57" t="s">
        <v>76</v>
      </c>
    </row>
    <row r="178">
      <c r="A178" s="56" t="s">
        <v>77</v>
      </c>
      <c r="B178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A104:H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2026-08-25T06:19:43Z</dcterms:created>
  <dc:creator>Apache POI</dc:creator>
</cp:coreProperties>
</file>